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5" sheetId="3" r:id="rId1"/>
  </sheets>
  <definedNames>
    <definedName name="_xlnm.Print_Titles" localSheetId="0">'приложение 5'!$3:$6</definedName>
    <definedName name="_xlnm.Print_Area" localSheetId="0">'приложение 5'!$A$1:$N$35</definedName>
  </definedNames>
  <calcPr calcId="152511"/>
</workbook>
</file>

<file path=xl/calcChain.xml><?xml version="1.0" encoding="utf-8"?>
<calcChain xmlns="http://schemas.openxmlformats.org/spreadsheetml/2006/main">
  <c r="H22" i="3" l="1"/>
  <c r="I22" i="3"/>
  <c r="J22" i="3"/>
  <c r="H8" i="3" l="1"/>
  <c r="I8" i="3"/>
  <c r="J8" i="3"/>
  <c r="H11" i="3" l="1"/>
  <c r="H19" i="3" l="1"/>
  <c r="K47" i="3" l="1"/>
  <c r="K41" i="3" l="1"/>
  <c r="D33" i="3"/>
  <c r="E22" i="3"/>
  <c r="F22" i="3"/>
  <c r="G22" i="3"/>
  <c r="D22" i="3"/>
  <c r="E19" i="3"/>
  <c r="F19" i="3"/>
  <c r="G19" i="3"/>
  <c r="I19" i="3"/>
  <c r="J19" i="3"/>
  <c r="D19" i="3"/>
  <c r="E11" i="3"/>
  <c r="F11" i="3"/>
  <c r="I11" i="3"/>
  <c r="J11" i="3"/>
  <c r="D11" i="3"/>
  <c r="G8" i="3"/>
  <c r="F8" i="3"/>
  <c r="E8" i="3" l="1"/>
  <c r="D8" i="3"/>
  <c r="K46" i="3" l="1"/>
  <c r="K45" i="3"/>
  <c r="K44" i="3"/>
  <c r="K43" i="3"/>
  <c r="K40" i="3"/>
  <c r="K39" i="3"/>
  <c r="K38" i="3"/>
  <c r="K37" i="3"/>
  <c r="P30" i="3" l="1"/>
  <c r="P18" i="3" l="1"/>
  <c r="P15" i="3"/>
  <c r="P25" i="3" l="1"/>
  <c r="Q30" i="3" s="1"/>
  <c r="P35" i="3" l="1"/>
  <c r="Q8" i="3"/>
  <c r="Q11" i="3" l="1"/>
  <c r="Q14" i="3"/>
  <c r="Q33" i="3"/>
  <c r="Q18" i="3" l="1"/>
  <c r="Q19" i="3"/>
  <c r="Q22" i="3"/>
</calcChain>
</file>

<file path=xl/sharedStrings.xml><?xml version="1.0" encoding="utf-8"?>
<sst xmlns="http://schemas.openxmlformats.org/spreadsheetml/2006/main" count="150" uniqueCount="87">
  <si>
    <t>№ п/п</t>
  </si>
  <si>
    <t>Формула расчета индикатора</t>
  </si>
  <si>
    <t>Ед.изм.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</si>
  <si>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</si>
  <si>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</si>
  <si>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</si>
  <si>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Целевые индикаторы результативности МП</t>
  </si>
  <si>
    <t>Источник 
информации</t>
  </si>
  <si>
    <t>чел.</t>
  </si>
  <si>
    <t>отчетность учреждений</t>
  </si>
  <si>
    <t>ед.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</si>
  <si>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</si>
  <si>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</si>
  <si>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</si>
  <si>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</si>
  <si>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</si>
  <si>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</si>
  <si>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</si>
  <si>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</si>
  <si>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</si>
  <si>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</si>
  <si>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</si>
  <si>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</si>
  <si>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1.1.1.</t>
  </si>
  <si>
    <t>1.2.6.</t>
  </si>
  <si>
    <t>1.1.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</si>
  <si>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</si>
  <si>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</si>
  <si>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</si>
  <si>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</si>
  <si>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</si>
  <si>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факт</t>
  </si>
  <si>
    <t>план</t>
  </si>
  <si>
    <t>был уд.вес</t>
  </si>
  <si>
    <t>РАСЧЕТНЫЙ уд.вес от объема финансирования</t>
  </si>
  <si>
    <t xml:space="preserve">Доля лиц с ограниченными возможностями здоровья, систематически занимающихся физической культурой и спортом </t>
  </si>
  <si>
    <t>утвержденные планы комплектования на спортивный сезон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</si>
  <si>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</si>
  <si>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</si>
  <si>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</si>
  <si>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</si>
  <si>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</si>
  <si>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</si>
  <si>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</si>
  <si>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</si>
  <si>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</si>
  <si>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2018: 0,2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</si>
  <si>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</si>
  <si>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Количество выездных соревнований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</si>
  <si>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</si>
  <si>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-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</si>
  <si>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</si>
  <si>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</si>
  <si>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 xml:space="preserve">Удельный вес ДТП по вине детей среди обучающихся 1 - 9 классов муниципального образования город Норильск 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</si>
  <si>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</si>
  <si>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 </t>
  </si>
  <si>
    <t xml:space="preserve">Охват обучающихся 1-9 классов школ дополнительным образованием по обучению правилам дорожного движения </t>
  </si>
  <si>
    <t>31,8=7/22*100</t>
  </si>
  <si>
    <t>отчетность спортивных школ</t>
  </si>
  <si>
    <t>98,0 = 
147 / 150 x 100</t>
  </si>
  <si>
    <t>стат. форма 3-АФК, данные,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</t>
  </si>
  <si>
    <t>результат деятельности размещен на официальном сайте: www.норильск.рф</t>
  </si>
  <si>
    <t>п/п 2</t>
  </si>
  <si>
    <t>Значения индикаторов результативности МП за отчетный период
 (текущий и два предыдущих года)</t>
  </si>
  <si>
    <t>Значения индикаторов результативности
 по периодам  реализации МП</t>
  </si>
  <si>
    <t xml:space="preserve">
2025-2028 - 0,5</t>
  </si>
  <si>
    <t>2025-2028 - 0,5</t>
  </si>
  <si>
    <t>(количество лиц в возрасте 5-18 лет занимающихся в спортивных школах /общая численность лиц в возрасте 5-18 лет на территории) *100%</t>
  </si>
  <si>
    <t>(количество ДТП совершенных по вине учащихся 1-9 классов/общее количество ДТП с участием несовершеннолетних) х 100%</t>
  </si>
  <si>
    <t>(количество инвалидов занимающихся физической культурой и спортом /общее количество инвалидов МО г.Норильск) *100%</t>
  </si>
  <si>
    <t>(количество чел., выполнивших нормативы ГТО/общее количество населения, принявших участие в сдаче нормативов ГТО) х 100%</t>
  </si>
  <si>
    <t>количество детей выполнивших требования спортивной программы согласно утвержденного комплектования на начало учебного года</t>
  </si>
  <si>
    <t>2025-2028 - 1,0</t>
  </si>
  <si>
    <t>2025-2028 - 0,3</t>
  </si>
  <si>
    <t xml:space="preserve"> 2025-2028 - 0,1</t>
  </si>
  <si>
    <t>2025-2028 - 0,4</t>
  </si>
  <si>
    <t>2025-2028 - 0,2</t>
  </si>
  <si>
    <t>2025-2028-0,15</t>
  </si>
  <si>
    <t>2025-2028 - 0,1</t>
  </si>
  <si>
    <t xml:space="preserve">Количество занимающихся в клубах по месту жительства </t>
  </si>
  <si>
    <t>1.2.2.</t>
  </si>
  <si>
    <t>2.3.</t>
  </si>
  <si>
    <t xml:space="preserve">2.3.
</t>
  </si>
  <si>
    <t>стат. форма 1-ФК/данные о численности населения от 3 до 79 лет, предоставленные Управлением экономики, План-график по увеличению показателя "Доля граждан, систематически занимающихся физической культурой и спортом" в разрезе возрастных категорий для достижения цели по Красноярскому краю - 70 % к 2030 году</t>
  </si>
  <si>
    <t>Подпрограмма № 2 "Развитие детско-юношеского спорта и системы подготовки спортивного резерва"</t>
  </si>
  <si>
    <t>(количество человек, занимающихся физической культурой и спортом/численность населения 3-79 лет на начало года следующего за отчетным)*100%</t>
  </si>
  <si>
    <t xml:space="preserve">Приложение № 2
к постановлению Администрации города Норильска от 28.05.2026 № 171           
Приложение № 5к муниципальной Программе "Развитие физической культуры и спорта", утвержденной постановлением Администрации города Норильска от 30.11.2016 № 574
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</si>
</sst>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" fontId="4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topLeftCell="C1" zoomScale="78" zoomScaleNormal="78" zoomScaleSheetLayoutView="80" zoomScalePageLayoutView="55" workbookViewId="0">
      <selection activeCell="M1" sqref="M1:N1"/>
    </sheetView>
  </sheetViews>
  <sheetFormatPr defaultColWidth="9.109375" defaultRowHeight="13.8" x14ac:dyDescent="0.3"/>
  <cols>
    <col min="1" max="1" width="4.88671875" style="47" customWidth="1"/>
    <col min="2" max="2" width="44.5546875" style="48" customWidth="1"/>
    <col min="3" max="3" width="10" style="8" bestFit="1" customWidth="1"/>
    <col min="4" max="4" width="15.5546875" style="8" customWidth="1"/>
    <col min="5" max="5" width="15.33203125" style="8" customWidth="1"/>
    <col min="6" max="6" width="17.6640625" style="8" customWidth="1"/>
    <col min="7" max="7" width="14.6640625" style="8" customWidth="1"/>
    <col min="8" max="8" width="13.6640625" style="8" customWidth="1"/>
    <col min="9" max="9" width="16.44140625" style="8" customWidth="1"/>
    <col min="10" max="10" width="14.88671875" style="8" customWidth="1"/>
    <col min="11" max="11" width="19.44140625" style="8" customWidth="1"/>
    <col min="12" max="12" width="40.109375" style="8" customWidth="1"/>
    <col min="13" max="13" width="52.6640625" style="8" customWidth="1"/>
    <col min="14" max="14" width="21.109375" style="8" customWidth="1"/>
    <col min="15" max="15" width="9.109375" style="8" hidden="1" customWidth="1"/>
    <col min="16" max="16" width="14.44140625" style="7" hidden="1" customWidth="1"/>
    <col min="17" max="17" width="9.109375" style="8" hidden="1" customWidth="1"/>
    <col min="18" max="18" width="12.33203125" style="8" hidden="1" customWidth="1"/>
    <col min="19" max="19" width="15" style="8" customWidth="1"/>
    <col min="20" max="16384" width="9.109375" style="8"/>
  </cols>
  <sheetData>
    <row r="1" spans="1:20" s="4" customFormat="1" ht="101.25" customHeight="1" x14ac:dyDescent="0.3">
      <c r="A1" s="1"/>
      <c r="B1" s="2"/>
      <c r="C1" s="3"/>
      <c r="D1" s="3"/>
      <c r="F1" s="2"/>
      <c r="I1" s="5"/>
      <c r="J1" s="6"/>
      <c r="K1" s="6"/>
      <c r="L1" s="6"/>
      <c r="M1" s="71" t="s">
        <v>86</v>
      </c>
      <c r="N1" s="72"/>
      <c r="P1" s="7"/>
    </row>
    <row r="2" spans="1:20" ht="30.75" customHeight="1" x14ac:dyDescent="0.3">
      <c r="A2" s="73" t="s">
        <v>39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20" s="63" customFormat="1" ht="31.5" customHeight="1" x14ac:dyDescent="0.3">
      <c r="A3" s="84" t="s">
        <v>0</v>
      </c>
      <c r="B3" s="76" t="s">
        <v>6</v>
      </c>
      <c r="C3" s="76" t="s">
        <v>2</v>
      </c>
      <c r="D3" s="76" t="s">
        <v>63</v>
      </c>
      <c r="E3" s="76"/>
      <c r="F3" s="76"/>
      <c r="G3" s="76"/>
      <c r="H3" s="76" t="s">
        <v>64</v>
      </c>
      <c r="I3" s="76"/>
      <c r="J3" s="76"/>
      <c r="K3" s="76" t="s">
        <v>26</v>
      </c>
      <c r="L3" s="76" t="s">
        <v>1</v>
      </c>
      <c r="M3" s="76" t="s">
        <v>7</v>
      </c>
      <c r="N3" s="76" t="s">
        <v>27</v>
      </c>
      <c r="P3" s="90" t="s">
        <v>40</v>
      </c>
      <c r="Q3" s="87" t="s">
        <v>34</v>
      </c>
    </row>
    <row r="4" spans="1:20" s="63" customFormat="1" ht="15.75" customHeight="1" x14ac:dyDescent="0.3">
      <c r="A4" s="84"/>
      <c r="B4" s="76"/>
      <c r="C4" s="76"/>
      <c r="D4" s="76">
        <v>2023</v>
      </c>
      <c r="E4" s="76">
        <v>2024</v>
      </c>
      <c r="F4" s="76">
        <v>2025</v>
      </c>
      <c r="G4" s="77"/>
      <c r="H4" s="76">
        <v>2026</v>
      </c>
      <c r="I4" s="76">
        <v>2027</v>
      </c>
      <c r="J4" s="76">
        <v>2028</v>
      </c>
      <c r="K4" s="76"/>
      <c r="L4" s="76"/>
      <c r="M4" s="81"/>
      <c r="N4" s="76"/>
      <c r="P4" s="88"/>
      <c r="Q4" s="88"/>
      <c r="R4" s="63" t="s">
        <v>33</v>
      </c>
    </row>
    <row r="5" spans="1:20" s="63" customFormat="1" ht="16.5" customHeight="1" x14ac:dyDescent="0.3">
      <c r="A5" s="84"/>
      <c r="B5" s="76"/>
      <c r="C5" s="76"/>
      <c r="D5" s="76"/>
      <c r="E5" s="76"/>
      <c r="F5" s="77"/>
      <c r="G5" s="77"/>
      <c r="H5" s="76"/>
      <c r="I5" s="76"/>
      <c r="J5" s="76"/>
      <c r="K5" s="76"/>
      <c r="L5" s="76"/>
      <c r="M5" s="81"/>
      <c r="N5" s="76"/>
      <c r="P5" s="7"/>
      <c r="Q5" s="88"/>
    </row>
    <row r="6" spans="1:20" s="63" customFormat="1" ht="29.25" customHeight="1" x14ac:dyDescent="0.3">
      <c r="A6" s="84"/>
      <c r="B6" s="76"/>
      <c r="C6" s="76"/>
      <c r="D6" s="64" t="s">
        <v>31</v>
      </c>
      <c r="E6" s="64" t="s">
        <v>31</v>
      </c>
      <c r="F6" s="64" t="s">
        <v>32</v>
      </c>
      <c r="G6" s="64" t="s">
        <v>31</v>
      </c>
      <c r="H6" s="76" t="s">
        <v>32</v>
      </c>
      <c r="I6" s="76"/>
      <c r="J6" s="76"/>
      <c r="K6" s="76"/>
      <c r="L6" s="76"/>
      <c r="M6" s="81"/>
      <c r="N6" s="76"/>
      <c r="P6" s="7"/>
      <c r="Q6" s="88"/>
    </row>
    <row r="7" spans="1:20" s="63" customFormat="1" ht="16.5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P7" s="7"/>
      <c r="Q7" s="88"/>
    </row>
    <row r="8" spans="1:20" s="63" customFormat="1" ht="45.75" customHeight="1" x14ac:dyDescent="0.3">
      <c r="A8" s="81">
        <v>1</v>
      </c>
      <c r="B8" s="82" t="s">
        <v>30</v>
      </c>
      <c r="C8" s="64" t="s">
        <v>3</v>
      </c>
      <c r="D8" s="9">
        <f>D9/D10*100</f>
        <v>50.876337693222354</v>
      </c>
      <c r="E8" s="9">
        <f>E9/E10*100</f>
        <v>52.870684610883558</v>
      </c>
      <c r="F8" s="9">
        <f>F9/F10*100</f>
        <v>51.242509128816785</v>
      </c>
      <c r="G8" s="9">
        <f>G9/G10*100</f>
        <v>54.7530719719134</v>
      </c>
      <c r="H8" s="9">
        <f t="shared" ref="H8:J8" si="0">H9/H10*100</f>
        <v>61.52975639657906</v>
      </c>
      <c r="I8" s="9">
        <f t="shared" si="0"/>
        <v>63.489832200296505</v>
      </c>
      <c r="J8" s="9">
        <f t="shared" si="0"/>
        <v>65.739951711404629</v>
      </c>
      <c r="K8" s="79" t="s">
        <v>65</v>
      </c>
      <c r="L8" s="78" t="s">
        <v>85</v>
      </c>
      <c r="M8" s="80" t="s">
        <v>83</v>
      </c>
      <c r="N8" s="81" t="s">
        <v>25</v>
      </c>
      <c r="P8" s="7">
        <v>2620241.2000000002</v>
      </c>
      <c r="Q8" s="10">
        <f>P8/P15</f>
        <v>0.49199702493126912</v>
      </c>
      <c r="R8" s="11" t="s">
        <v>29</v>
      </c>
    </row>
    <row r="9" spans="1:20" s="63" customFormat="1" ht="27" customHeight="1" x14ac:dyDescent="0.3">
      <c r="A9" s="81"/>
      <c r="B9" s="82"/>
      <c r="C9" s="12" t="s">
        <v>8</v>
      </c>
      <c r="D9" s="13">
        <v>85574</v>
      </c>
      <c r="E9" s="13">
        <v>90356</v>
      </c>
      <c r="F9" s="13">
        <v>87988</v>
      </c>
      <c r="G9" s="13">
        <v>93573</v>
      </c>
      <c r="H9" s="13">
        <v>104392</v>
      </c>
      <c r="I9" s="13">
        <v>107494</v>
      </c>
      <c r="J9" s="13">
        <v>111090</v>
      </c>
      <c r="K9" s="79"/>
      <c r="L9" s="78"/>
      <c r="M9" s="80"/>
      <c r="N9" s="81"/>
      <c r="P9" s="7"/>
      <c r="Q9" s="10"/>
      <c r="R9" s="11"/>
      <c r="S9" s="57"/>
    </row>
    <row r="10" spans="1:20" s="63" customFormat="1" ht="23.25" customHeight="1" x14ac:dyDescent="0.3">
      <c r="A10" s="81"/>
      <c r="B10" s="82"/>
      <c r="C10" s="12" t="s">
        <v>8</v>
      </c>
      <c r="D10" s="13">
        <v>168200</v>
      </c>
      <c r="E10" s="13">
        <v>170900</v>
      </c>
      <c r="F10" s="13">
        <v>171709</v>
      </c>
      <c r="G10" s="13">
        <v>170900</v>
      </c>
      <c r="H10" s="13">
        <v>169661</v>
      </c>
      <c r="I10" s="13">
        <v>169309</v>
      </c>
      <c r="J10" s="13">
        <v>168984</v>
      </c>
      <c r="K10" s="79"/>
      <c r="L10" s="78"/>
      <c r="M10" s="80"/>
      <c r="N10" s="81"/>
      <c r="P10" s="7"/>
      <c r="Q10" s="10"/>
      <c r="R10" s="11"/>
    </row>
    <row r="11" spans="1:20" s="63" customFormat="1" ht="36.75" customHeight="1" x14ac:dyDescent="0.3">
      <c r="A11" s="81">
        <v>2</v>
      </c>
      <c r="B11" s="82" t="s">
        <v>51</v>
      </c>
      <c r="C11" s="64" t="s">
        <v>3</v>
      </c>
      <c r="D11" s="14">
        <f>D12/D13*100</f>
        <v>15.291147230550733</v>
      </c>
      <c r="E11" s="14">
        <f t="shared" ref="E11:J11" si="1">E12/E13*100</f>
        <v>15.236335642802157</v>
      </c>
      <c r="F11" s="14">
        <f t="shared" si="1"/>
        <v>15.501547702963622</v>
      </c>
      <c r="G11" s="14">
        <v>15.8</v>
      </c>
      <c r="H11" s="14">
        <f t="shared" si="1"/>
        <v>15.1985111662531</v>
      </c>
      <c r="I11" s="14">
        <f t="shared" si="1"/>
        <v>15.230161937027942</v>
      </c>
      <c r="J11" s="14">
        <f t="shared" si="1"/>
        <v>15.259568372208902</v>
      </c>
      <c r="K11" s="76" t="s">
        <v>66</v>
      </c>
      <c r="L11" s="78" t="s">
        <v>67</v>
      </c>
      <c r="M11" s="78" t="s">
        <v>36</v>
      </c>
      <c r="N11" s="81" t="s">
        <v>14</v>
      </c>
      <c r="P11" s="7">
        <v>2283961.9999999995</v>
      </c>
      <c r="Q11" s="10">
        <f>P11/P15</f>
        <v>0.42885460661257863</v>
      </c>
      <c r="R11" s="15">
        <v>0.4</v>
      </c>
    </row>
    <row r="12" spans="1:20" s="17" customFormat="1" ht="57" customHeight="1" x14ac:dyDescent="0.3">
      <c r="A12" s="81"/>
      <c r="B12" s="82"/>
      <c r="C12" s="12" t="s">
        <v>8</v>
      </c>
      <c r="D12" s="16">
        <v>4845</v>
      </c>
      <c r="E12" s="16">
        <v>4948</v>
      </c>
      <c r="F12" s="16">
        <v>5058</v>
      </c>
      <c r="G12" s="13">
        <v>5108</v>
      </c>
      <c r="H12" s="16">
        <v>4900</v>
      </c>
      <c r="I12" s="16">
        <v>4900</v>
      </c>
      <c r="J12" s="16">
        <v>4900</v>
      </c>
      <c r="K12" s="76"/>
      <c r="L12" s="78"/>
      <c r="M12" s="78"/>
      <c r="N12" s="81"/>
      <c r="P12" s="18"/>
      <c r="Q12" s="19"/>
      <c r="R12" s="20"/>
      <c r="S12" s="50"/>
    </row>
    <row r="13" spans="1:20" s="17" customFormat="1" ht="27" customHeight="1" x14ac:dyDescent="0.3">
      <c r="A13" s="81"/>
      <c r="B13" s="82"/>
      <c r="C13" s="12" t="s">
        <v>8</v>
      </c>
      <c r="D13" s="16">
        <v>31685</v>
      </c>
      <c r="E13" s="16">
        <v>32475</v>
      </c>
      <c r="F13" s="16">
        <v>32629</v>
      </c>
      <c r="G13" s="13">
        <v>32299</v>
      </c>
      <c r="H13" s="16">
        <v>32240</v>
      </c>
      <c r="I13" s="16">
        <v>32173</v>
      </c>
      <c r="J13" s="16">
        <v>32111</v>
      </c>
      <c r="K13" s="76"/>
      <c r="L13" s="78"/>
      <c r="M13" s="78"/>
      <c r="N13" s="81"/>
      <c r="P13" s="18"/>
      <c r="Q13" s="19"/>
      <c r="R13" s="20"/>
    </row>
    <row r="14" spans="1:20" s="22" customFormat="1" ht="55.2" hidden="1" x14ac:dyDescent="0.3">
      <c r="A14" s="66">
        <v>3</v>
      </c>
      <c r="B14" s="59" t="s">
        <v>53</v>
      </c>
      <c r="C14" s="60" t="s">
        <v>3</v>
      </c>
      <c r="D14" s="60" t="s">
        <v>57</v>
      </c>
      <c r="E14" s="21" t="s">
        <v>50</v>
      </c>
      <c r="F14" s="21" t="s">
        <v>50</v>
      </c>
      <c r="G14" s="21" t="s">
        <v>50</v>
      </c>
      <c r="H14" s="21" t="s">
        <v>50</v>
      </c>
      <c r="I14" s="21" t="s">
        <v>50</v>
      </c>
      <c r="J14" s="21" t="s">
        <v>50</v>
      </c>
      <c r="K14" s="60" t="s">
        <v>50</v>
      </c>
      <c r="L14" s="60" t="s">
        <v>68</v>
      </c>
      <c r="M14" s="60" t="s">
        <v>44</v>
      </c>
      <c r="N14" s="65" t="s">
        <v>4</v>
      </c>
      <c r="P14" s="23">
        <v>421522.5</v>
      </c>
      <c r="Q14" s="24">
        <f>P14/P15</f>
        <v>7.9148368456152376E-2</v>
      </c>
      <c r="R14" s="25">
        <v>0.2</v>
      </c>
    </row>
    <row r="15" spans="1:20" s="63" customFormat="1" ht="19.5" customHeight="1" x14ac:dyDescent="0.3">
      <c r="A15" s="74" t="s">
        <v>19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P15" s="7">
        <f>SUM(P8:P14)</f>
        <v>5325725.6999999993</v>
      </c>
    </row>
    <row r="16" spans="1:20" s="63" customFormat="1" ht="105.75" customHeight="1" x14ac:dyDescent="0.3">
      <c r="A16" s="64">
        <v>1</v>
      </c>
      <c r="B16" s="58" t="s">
        <v>49</v>
      </c>
      <c r="C16" s="64" t="s">
        <v>10</v>
      </c>
      <c r="D16" s="21">
        <v>130</v>
      </c>
      <c r="E16" s="21">
        <v>153</v>
      </c>
      <c r="F16" s="21">
        <v>104</v>
      </c>
      <c r="G16" s="21">
        <v>146</v>
      </c>
      <c r="H16" s="21">
        <v>146</v>
      </c>
      <c r="I16" s="21">
        <v>146</v>
      </c>
      <c r="J16" s="21">
        <v>146</v>
      </c>
      <c r="K16" s="62" t="s">
        <v>73</v>
      </c>
      <c r="L16" s="60" t="s">
        <v>9</v>
      </c>
      <c r="M16" s="60" t="s">
        <v>9</v>
      </c>
      <c r="N16" s="26" t="s">
        <v>23</v>
      </c>
      <c r="P16" s="7"/>
      <c r="Q16" s="10"/>
      <c r="R16" s="27"/>
      <c r="S16" s="91"/>
      <c r="T16" s="91"/>
    </row>
    <row r="17" spans="1:20" s="63" customFormat="1" ht="105.75" customHeight="1" x14ac:dyDescent="0.3">
      <c r="A17" s="60">
        <v>2</v>
      </c>
      <c r="B17" s="59" t="s">
        <v>79</v>
      </c>
      <c r="C17" s="60" t="s">
        <v>8</v>
      </c>
      <c r="D17" s="21">
        <v>967</v>
      </c>
      <c r="E17" s="21">
        <v>934</v>
      </c>
      <c r="F17" s="21">
        <v>800</v>
      </c>
      <c r="G17" s="21">
        <v>921</v>
      </c>
      <c r="H17" s="21">
        <v>930</v>
      </c>
      <c r="I17" s="21">
        <v>930</v>
      </c>
      <c r="J17" s="21">
        <v>930</v>
      </c>
      <c r="K17" s="62" t="s">
        <v>74</v>
      </c>
      <c r="L17" s="60" t="s">
        <v>9</v>
      </c>
      <c r="M17" s="60" t="s">
        <v>9</v>
      </c>
      <c r="N17" s="61" t="s">
        <v>23</v>
      </c>
      <c r="O17" s="67"/>
      <c r="P17" s="68"/>
      <c r="Q17" s="69"/>
      <c r="R17" s="27"/>
      <c r="S17" s="70"/>
      <c r="T17" s="67"/>
    </row>
    <row r="18" spans="1:20" s="63" customFormat="1" ht="66.75" customHeight="1" x14ac:dyDescent="0.3">
      <c r="A18" s="64">
        <v>3</v>
      </c>
      <c r="B18" s="58" t="s">
        <v>12</v>
      </c>
      <c r="C18" s="64" t="s">
        <v>10</v>
      </c>
      <c r="D18" s="64">
        <v>545</v>
      </c>
      <c r="E18" s="64">
        <v>500</v>
      </c>
      <c r="F18" s="64">
        <v>500</v>
      </c>
      <c r="G18" s="64">
        <v>500</v>
      </c>
      <c r="H18" s="52">
        <v>500</v>
      </c>
      <c r="I18" s="52">
        <v>500</v>
      </c>
      <c r="J18" s="52">
        <v>500</v>
      </c>
      <c r="K18" s="53" t="s">
        <v>77</v>
      </c>
      <c r="L18" s="54" t="s">
        <v>13</v>
      </c>
      <c r="M18" s="53" t="s">
        <v>11</v>
      </c>
      <c r="N18" s="55" t="s">
        <v>80</v>
      </c>
      <c r="P18" s="7">
        <f>34704.3+726.9</f>
        <v>35431.200000000004</v>
      </c>
      <c r="Q18" s="10">
        <f>P18/P$25</f>
        <v>0.59299476481850932</v>
      </c>
      <c r="R18" s="56">
        <v>0.2</v>
      </c>
    </row>
    <row r="19" spans="1:20" s="63" customFormat="1" ht="41.25" customHeight="1" x14ac:dyDescent="0.3">
      <c r="A19" s="86">
        <v>4</v>
      </c>
      <c r="B19" s="92" t="s">
        <v>35</v>
      </c>
      <c r="C19" s="60" t="s">
        <v>3</v>
      </c>
      <c r="D19" s="32">
        <f>D20/D21*100</f>
        <v>10.323821737736454</v>
      </c>
      <c r="E19" s="32">
        <f t="shared" ref="E19:J19" si="2">E20/E21*100</f>
        <v>13.074584153103203</v>
      </c>
      <c r="F19" s="32">
        <f t="shared" si="2"/>
        <v>15.607953545662504</v>
      </c>
      <c r="G19" s="32">
        <f t="shared" si="2"/>
        <v>12.131554452373566</v>
      </c>
      <c r="H19" s="32">
        <f>H20/H21*100</f>
        <v>16.299947192395706</v>
      </c>
      <c r="I19" s="32">
        <f t="shared" si="2"/>
        <v>17.349991201830019</v>
      </c>
      <c r="J19" s="32">
        <f t="shared" si="2"/>
        <v>17.684321661094494</v>
      </c>
      <c r="K19" s="80" t="s">
        <v>73</v>
      </c>
      <c r="L19" s="78" t="s">
        <v>69</v>
      </c>
      <c r="M19" s="78" t="s">
        <v>60</v>
      </c>
      <c r="N19" s="85" t="s">
        <v>24</v>
      </c>
      <c r="P19" s="7">
        <v>19535.3</v>
      </c>
      <c r="Q19" s="10">
        <f>P19/P$25</f>
        <v>0.32695281642052831</v>
      </c>
      <c r="R19" s="31">
        <v>0.2</v>
      </c>
      <c r="S19" s="89"/>
    </row>
    <row r="20" spans="1:20" s="63" customFormat="1" ht="27" customHeight="1" x14ac:dyDescent="0.3">
      <c r="A20" s="86"/>
      <c r="B20" s="92"/>
      <c r="C20" s="12" t="s">
        <v>8</v>
      </c>
      <c r="D20" s="13">
        <v>644</v>
      </c>
      <c r="E20" s="13">
        <v>731</v>
      </c>
      <c r="F20" s="13">
        <v>887</v>
      </c>
      <c r="G20" s="13">
        <v>782</v>
      </c>
      <c r="H20" s="13">
        <v>926</v>
      </c>
      <c r="I20" s="13">
        <v>986</v>
      </c>
      <c r="J20" s="13">
        <v>1005</v>
      </c>
      <c r="K20" s="80"/>
      <c r="L20" s="78"/>
      <c r="M20" s="78"/>
      <c r="N20" s="85"/>
      <c r="P20" s="7"/>
      <c r="Q20" s="10"/>
      <c r="R20" s="31"/>
      <c r="S20" s="89"/>
    </row>
    <row r="21" spans="1:20" s="63" customFormat="1" ht="27" customHeight="1" x14ac:dyDescent="0.3">
      <c r="A21" s="86"/>
      <c r="B21" s="92"/>
      <c r="C21" s="12" t="s">
        <v>8</v>
      </c>
      <c r="D21" s="13">
        <v>6238</v>
      </c>
      <c r="E21" s="13">
        <v>5591</v>
      </c>
      <c r="F21" s="13">
        <v>5683</v>
      </c>
      <c r="G21" s="13">
        <v>6446</v>
      </c>
      <c r="H21" s="13">
        <v>5681</v>
      </c>
      <c r="I21" s="13">
        <v>5683</v>
      </c>
      <c r="J21" s="13">
        <v>5683</v>
      </c>
      <c r="K21" s="80"/>
      <c r="L21" s="78"/>
      <c r="M21" s="78"/>
      <c r="N21" s="85"/>
      <c r="P21" s="7"/>
      <c r="Q21" s="10"/>
      <c r="R21" s="31"/>
      <c r="S21" s="89"/>
    </row>
    <row r="22" spans="1:20" s="63" customFormat="1" ht="65.25" customHeight="1" x14ac:dyDescent="0.3">
      <c r="A22" s="78">
        <v>5</v>
      </c>
      <c r="B22" s="92" t="s">
        <v>22</v>
      </c>
      <c r="C22" s="60" t="s">
        <v>3</v>
      </c>
      <c r="D22" s="32">
        <f>D23/D24*100</f>
        <v>69.125214408233276</v>
      </c>
      <c r="E22" s="32">
        <f t="shared" ref="E22:J22" si="3">E23/E24*100</f>
        <v>68.04835924006909</v>
      </c>
      <c r="F22" s="32">
        <f t="shared" si="3"/>
        <v>50</v>
      </c>
      <c r="G22" s="32">
        <f t="shared" si="3"/>
        <v>80.828025477707016</v>
      </c>
      <c r="H22" s="32">
        <f t="shared" si="3"/>
        <v>68.411764705882348</v>
      </c>
      <c r="I22" s="32">
        <f t="shared" si="3"/>
        <v>68.411764705882348</v>
      </c>
      <c r="J22" s="32">
        <f t="shared" si="3"/>
        <v>68.411764705882348</v>
      </c>
      <c r="K22" s="80" t="s">
        <v>77</v>
      </c>
      <c r="L22" s="78" t="s">
        <v>70</v>
      </c>
      <c r="M22" s="78" t="s">
        <v>47</v>
      </c>
      <c r="N22" s="81" t="s">
        <v>21</v>
      </c>
      <c r="P22" s="7">
        <v>4783.1000000000004</v>
      </c>
      <c r="Q22" s="10">
        <f>P22/P$25</f>
        <v>8.0052418760962418E-2</v>
      </c>
      <c r="R22" s="27">
        <v>0.1</v>
      </c>
      <c r="S22" s="51"/>
      <c r="T22" s="51"/>
    </row>
    <row r="23" spans="1:20" s="63" customFormat="1" ht="29.25" customHeight="1" x14ac:dyDescent="0.3">
      <c r="A23" s="78"/>
      <c r="B23" s="92"/>
      <c r="C23" s="12" t="s">
        <v>8</v>
      </c>
      <c r="D23" s="13">
        <v>806</v>
      </c>
      <c r="E23" s="13">
        <v>1182</v>
      </c>
      <c r="F23" s="13">
        <v>500</v>
      </c>
      <c r="G23" s="13">
        <v>1269</v>
      </c>
      <c r="H23" s="13">
        <v>1163</v>
      </c>
      <c r="I23" s="13">
        <v>1163</v>
      </c>
      <c r="J23" s="13">
        <v>1163</v>
      </c>
      <c r="K23" s="80"/>
      <c r="L23" s="78"/>
      <c r="M23" s="78"/>
      <c r="N23" s="81"/>
      <c r="P23" s="7"/>
      <c r="Q23" s="10"/>
      <c r="R23" s="27"/>
    </row>
    <row r="24" spans="1:20" s="63" customFormat="1" ht="30" customHeight="1" x14ac:dyDescent="0.3">
      <c r="A24" s="78"/>
      <c r="B24" s="92"/>
      <c r="C24" s="12" t="s">
        <v>8</v>
      </c>
      <c r="D24" s="13">
        <v>1166</v>
      </c>
      <c r="E24" s="13">
        <v>1737</v>
      </c>
      <c r="F24" s="13">
        <v>1000</v>
      </c>
      <c r="G24" s="13">
        <v>1570</v>
      </c>
      <c r="H24" s="13">
        <v>1700</v>
      </c>
      <c r="I24" s="13">
        <v>1700</v>
      </c>
      <c r="J24" s="13">
        <v>1700</v>
      </c>
      <c r="K24" s="80"/>
      <c r="L24" s="78"/>
      <c r="M24" s="78"/>
      <c r="N24" s="81"/>
      <c r="P24" s="7"/>
      <c r="Q24" s="10"/>
      <c r="R24" s="27"/>
    </row>
    <row r="25" spans="1:20" s="63" customFormat="1" ht="22.5" customHeight="1" x14ac:dyDescent="0.3">
      <c r="A25" s="83" t="s">
        <v>84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P25" s="7">
        <f>SUM(P16:P22)</f>
        <v>59749.599999999999</v>
      </c>
    </row>
    <row r="26" spans="1:20" s="36" customFormat="1" ht="69" hidden="1" x14ac:dyDescent="0.3">
      <c r="A26" s="33">
        <v>1</v>
      </c>
      <c r="B26" s="34" t="s">
        <v>45</v>
      </c>
      <c r="C26" s="33" t="s">
        <v>3</v>
      </c>
      <c r="D26" s="33"/>
      <c r="E26" s="35"/>
      <c r="F26" s="35"/>
      <c r="G26" s="35"/>
      <c r="H26" s="35"/>
      <c r="I26" s="35"/>
      <c r="J26" s="35"/>
      <c r="K26" s="33" t="s">
        <v>46</v>
      </c>
      <c r="L26" s="33" t="s">
        <v>37</v>
      </c>
      <c r="M26" s="33" t="s">
        <v>16</v>
      </c>
      <c r="N26" s="33" t="s">
        <v>14</v>
      </c>
      <c r="P26" s="37">
        <v>2283961.9999999995</v>
      </c>
      <c r="R26" s="38">
        <v>0.4</v>
      </c>
    </row>
    <row r="27" spans="1:20" s="36" customFormat="1" ht="41.4" hidden="1" x14ac:dyDescent="0.3">
      <c r="A27" s="33">
        <v>2</v>
      </c>
      <c r="B27" s="34" t="s">
        <v>17</v>
      </c>
      <c r="C27" s="33" t="s">
        <v>3</v>
      </c>
      <c r="D27" s="33"/>
      <c r="E27" s="35"/>
      <c r="F27" s="35"/>
      <c r="G27" s="35"/>
      <c r="H27" s="35"/>
      <c r="I27" s="35"/>
      <c r="J27" s="35"/>
      <c r="K27" s="33" t="s">
        <v>46</v>
      </c>
      <c r="L27" s="33" t="s">
        <v>18</v>
      </c>
      <c r="M27" s="33" t="s">
        <v>15</v>
      </c>
      <c r="N27" s="33" t="s">
        <v>14</v>
      </c>
      <c r="P27" s="37"/>
      <c r="R27" s="38">
        <v>0.2</v>
      </c>
    </row>
    <row r="28" spans="1:20" s="63" customFormat="1" ht="82.8" x14ac:dyDescent="0.3">
      <c r="A28" s="64">
        <v>1</v>
      </c>
      <c r="B28" s="58" t="s">
        <v>54</v>
      </c>
      <c r="C28" s="64" t="s">
        <v>8</v>
      </c>
      <c r="D28" s="39">
        <v>4845</v>
      </c>
      <c r="E28" s="39">
        <v>4948</v>
      </c>
      <c r="F28" s="39">
        <v>4900</v>
      </c>
      <c r="G28" s="39">
        <v>5108</v>
      </c>
      <c r="H28" s="39">
        <v>4900</v>
      </c>
      <c r="I28" s="39">
        <v>4900</v>
      </c>
      <c r="J28" s="39">
        <v>4900</v>
      </c>
      <c r="K28" s="62" t="s">
        <v>73</v>
      </c>
      <c r="L28" s="64" t="s">
        <v>71</v>
      </c>
      <c r="M28" s="62" t="s">
        <v>36</v>
      </c>
      <c r="N28" s="64" t="s">
        <v>14</v>
      </c>
      <c r="P28" s="7"/>
      <c r="R28" s="40">
        <v>0.4</v>
      </c>
      <c r="S28" s="28"/>
    </row>
    <row r="29" spans="1:20" s="63" customFormat="1" ht="58.5" customHeight="1" x14ac:dyDescent="0.3">
      <c r="A29" s="64">
        <v>2</v>
      </c>
      <c r="B29" s="58" t="s">
        <v>52</v>
      </c>
      <c r="C29" s="64" t="s">
        <v>8</v>
      </c>
      <c r="D29" s="39">
        <v>3840</v>
      </c>
      <c r="E29" s="39">
        <v>3917</v>
      </c>
      <c r="F29" s="39">
        <v>3900</v>
      </c>
      <c r="G29" s="39">
        <v>3723</v>
      </c>
      <c r="H29" s="39">
        <v>3750</v>
      </c>
      <c r="I29" s="39">
        <v>3750</v>
      </c>
      <c r="J29" s="39">
        <v>3750</v>
      </c>
      <c r="K29" s="64" t="s">
        <v>75</v>
      </c>
      <c r="L29" s="64" t="s">
        <v>13</v>
      </c>
      <c r="M29" s="62" t="s">
        <v>36</v>
      </c>
      <c r="N29" s="64" t="s">
        <v>14</v>
      </c>
      <c r="P29" s="7"/>
      <c r="R29" s="40">
        <v>0.4</v>
      </c>
      <c r="S29" s="28"/>
    </row>
    <row r="30" spans="1:20" s="63" customFormat="1" ht="91.5" customHeight="1" x14ac:dyDescent="0.3">
      <c r="A30" s="64">
        <v>3</v>
      </c>
      <c r="B30" s="58" t="s">
        <v>48</v>
      </c>
      <c r="C30" s="64" t="s">
        <v>10</v>
      </c>
      <c r="D30" s="39" t="s">
        <v>50</v>
      </c>
      <c r="E30" s="39" t="s">
        <v>50</v>
      </c>
      <c r="F30" s="39">
        <v>250</v>
      </c>
      <c r="G30" s="39">
        <v>257</v>
      </c>
      <c r="H30" s="39">
        <v>260</v>
      </c>
      <c r="I30" s="39">
        <v>250</v>
      </c>
      <c r="J30" s="39">
        <v>250</v>
      </c>
      <c r="K30" s="62" t="s">
        <v>78</v>
      </c>
      <c r="L30" s="64" t="s">
        <v>13</v>
      </c>
      <c r="M30" s="62" t="s">
        <v>58</v>
      </c>
      <c r="N30" s="30" t="s">
        <v>82</v>
      </c>
      <c r="P30" s="7">
        <f>105695.3+1576</f>
        <v>107271.3</v>
      </c>
      <c r="Q30" s="10">
        <f t="shared" ref="Q30" si="4">P30/P$25</f>
        <v>1.7953475839168798</v>
      </c>
      <c r="R30" s="31">
        <v>0.2</v>
      </c>
      <c r="S30" s="41"/>
    </row>
    <row r="31" spans="1:20" s="63" customFormat="1" ht="27.6" x14ac:dyDescent="0.3">
      <c r="A31" s="64">
        <v>4</v>
      </c>
      <c r="B31" s="58" t="s">
        <v>28</v>
      </c>
      <c r="C31" s="64" t="s">
        <v>8</v>
      </c>
      <c r="D31" s="39">
        <v>226</v>
      </c>
      <c r="E31" s="39">
        <v>236</v>
      </c>
      <c r="F31" s="39">
        <v>200</v>
      </c>
      <c r="G31" s="39">
        <v>223</v>
      </c>
      <c r="H31" s="39">
        <v>210</v>
      </c>
      <c r="I31" s="39">
        <v>210</v>
      </c>
      <c r="J31" s="39">
        <v>210</v>
      </c>
      <c r="K31" s="64" t="s">
        <v>76</v>
      </c>
      <c r="L31" s="64" t="s">
        <v>13</v>
      </c>
      <c r="M31" s="62" t="s">
        <v>38</v>
      </c>
      <c r="N31" s="64" t="s">
        <v>81</v>
      </c>
      <c r="P31" s="7"/>
      <c r="R31" s="40">
        <v>0.2</v>
      </c>
      <c r="S31" s="29"/>
      <c r="T31" s="28"/>
    </row>
    <row r="32" spans="1:20" ht="15" customHeight="1" x14ac:dyDescent="0.3">
      <c r="A32" s="83" t="s">
        <v>20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</row>
    <row r="33" spans="1:18" s="43" customFormat="1" ht="83.25" hidden="1" customHeight="1" x14ac:dyDescent="0.3">
      <c r="A33" s="42">
        <v>1</v>
      </c>
      <c r="B33" s="59" t="s">
        <v>56</v>
      </c>
      <c r="C33" s="65" t="s">
        <v>3</v>
      </c>
      <c r="D33" s="9">
        <f>21324/21324*100</f>
        <v>100</v>
      </c>
      <c r="E33" s="21" t="s">
        <v>50</v>
      </c>
      <c r="F33" s="21" t="s">
        <v>50</v>
      </c>
      <c r="G33" s="21" t="s">
        <v>50</v>
      </c>
      <c r="H33" s="9" t="s">
        <v>50</v>
      </c>
      <c r="I33" s="9" t="s">
        <v>50</v>
      </c>
      <c r="J33" s="9" t="s">
        <v>50</v>
      </c>
      <c r="K33" s="42"/>
      <c r="L33" s="42"/>
      <c r="M33" s="42"/>
      <c r="N33" s="60" t="s">
        <v>4</v>
      </c>
      <c r="P33" s="23">
        <v>421522.5</v>
      </c>
      <c r="Q33" s="24">
        <f>P33/P35</f>
        <v>1</v>
      </c>
      <c r="R33" s="44">
        <v>0.4</v>
      </c>
    </row>
    <row r="34" spans="1:18" s="43" customFormat="1" ht="69" hidden="1" x14ac:dyDescent="0.3">
      <c r="A34" s="42">
        <v>2</v>
      </c>
      <c r="B34" s="59" t="s">
        <v>5</v>
      </c>
      <c r="C34" s="65" t="s">
        <v>3</v>
      </c>
      <c r="D34" s="9" t="s">
        <v>59</v>
      </c>
      <c r="E34" s="21" t="s">
        <v>50</v>
      </c>
      <c r="F34" s="21" t="s">
        <v>50</v>
      </c>
      <c r="G34" s="21" t="s">
        <v>50</v>
      </c>
      <c r="H34" s="21" t="s">
        <v>50</v>
      </c>
      <c r="I34" s="21" t="s">
        <v>50</v>
      </c>
      <c r="J34" s="21" t="s">
        <v>50</v>
      </c>
      <c r="K34" s="42"/>
      <c r="L34" s="42"/>
      <c r="M34" s="42"/>
      <c r="N34" s="60" t="s">
        <v>4</v>
      </c>
      <c r="P34" s="23"/>
      <c r="R34" s="44">
        <v>0.4</v>
      </c>
    </row>
    <row r="35" spans="1:18" ht="126.6" customHeight="1" x14ac:dyDescent="0.3">
      <c r="A35" s="45">
        <v>1</v>
      </c>
      <c r="B35" s="59" t="s">
        <v>41</v>
      </c>
      <c r="C35" s="61" t="s">
        <v>42</v>
      </c>
      <c r="D35" s="61">
        <v>5</v>
      </c>
      <c r="E35" s="61">
        <v>5</v>
      </c>
      <c r="F35" s="61">
        <v>5</v>
      </c>
      <c r="G35" s="61">
        <v>5</v>
      </c>
      <c r="H35" s="61">
        <v>5</v>
      </c>
      <c r="I35" s="61">
        <v>5</v>
      </c>
      <c r="J35" s="61">
        <v>5</v>
      </c>
      <c r="K35" s="64" t="s">
        <v>72</v>
      </c>
      <c r="L35" s="46" t="s">
        <v>55</v>
      </c>
      <c r="M35" s="46" t="s">
        <v>61</v>
      </c>
      <c r="N35" s="61" t="s">
        <v>43</v>
      </c>
      <c r="P35" s="7">
        <f>SUM(P33:P34)</f>
        <v>421522.5</v>
      </c>
    </row>
    <row r="37" spans="1:18" x14ac:dyDescent="0.3">
      <c r="J37" s="8">
        <v>2024</v>
      </c>
      <c r="K37" s="49">
        <f>0.3+0.3+0.1+0.1+0.1+0.1</f>
        <v>0.99999999999999989</v>
      </c>
    </row>
    <row r="38" spans="1:18" x14ac:dyDescent="0.3">
      <c r="J38" s="8">
        <v>2025</v>
      </c>
      <c r="K38" s="8">
        <f>0.3+0.3+0.15+0.15+0.1</f>
        <v>1</v>
      </c>
    </row>
    <row r="39" spans="1:18" x14ac:dyDescent="0.3">
      <c r="J39" s="8">
        <v>2026</v>
      </c>
      <c r="K39" s="8">
        <f>0.3+0.3+0.15+0.15+0.1</f>
        <v>1</v>
      </c>
    </row>
    <row r="40" spans="1:18" x14ac:dyDescent="0.3">
      <c r="J40" s="8">
        <v>2027</v>
      </c>
      <c r="K40" s="8">
        <f>0.3+0.3+0.15+0.15+0.1</f>
        <v>1</v>
      </c>
    </row>
    <row r="41" spans="1:18" x14ac:dyDescent="0.3">
      <c r="J41" s="8">
        <v>2028</v>
      </c>
      <c r="K41" s="8">
        <f>0.3+0.3+0.15+0.15+0.1</f>
        <v>1</v>
      </c>
    </row>
    <row r="42" spans="1:18" x14ac:dyDescent="0.3">
      <c r="K42" s="8" t="s">
        <v>62</v>
      </c>
    </row>
    <row r="43" spans="1:18" x14ac:dyDescent="0.3">
      <c r="J43" s="8">
        <v>2024</v>
      </c>
      <c r="K43" s="49">
        <f>0.4+0.4+0.2</f>
        <v>1</v>
      </c>
    </row>
    <row r="44" spans="1:18" x14ac:dyDescent="0.3">
      <c r="J44" s="8">
        <v>2025</v>
      </c>
      <c r="K44" s="8">
        <f>0.3+0.4+0.1+0.2</f>
        <v>1</v>
      </c>
    </row>
    <row r="45" spans="1:18" x14ac:dyDescent="0.3">
      <c r="J45" s="8">
        <v>2026</v>
      </c>
      <c r="K45" s="8">
        <f>0.3+0.4+0.1+0.2</f>
        <v>1</v>
      </c>
    </row>
    <row r="46" spans="1:18" x14ac:dyDescent="0.3">
      <c r="J46" s="8">
        <v>2027</v>
      </c>
      <c r="K46" s="8">
        <f>0.3+0.4+0.1+0.2</f>
        <v>1</v>
      </c>
    </row>
    <row r="47" spans="1:18" x14ac:dyDescent="0.3">
      <c r="J47" s="8">
        <v>2028</v>
      </c>
      <c r="K47" s="8">
        <f>0.3+0.4+0.1+0.2</f>
        <v>1</v>
      </c>
    </row>
  </sheetData>
  <mergeCells count="50">
    <mergeCell ref="B11:B13"/>
    <mergeCell ref="B22:B24"/>
    <mergeCell ref="M19:M21"/>
    <mergeCell ref="A8:A10"/>
    <mergeCell ref="B19:B21"/>
    <mergeCell ref="A25:N25"/>
    <mergeCell ref="M22:M24"/>
    <mergeCell ref="N22:N24"/>
    <mergeCell ref="K19:K21"/>
    <mergeCell ref="L19:L21"/>
    <mergeCell ref="A22:A24"/>
    <mergeCell ref="L22:L24"/>
    <mergeCell ref="Q3:Q7"/>
    <mergeCell ref="S19:S21"/>
    <mergeCell ref="P3:P4"/>
    <mergeCell ref="H3:J3"/>
    <mergeCell ref="M11:M13"/>
    <mergeCell ref="S16:T16"/>
    <mergeCell ref="A32:N32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N11:N13"/>
    <mergeCell ref="A11:A13"/>
    <mergeCell ref="N19:N21"/>
    <mergeCell ref="K22:K24"/>
    <mergeCell ref="A19:A21"/>
    <mergeCell ref="M1:N1"/>
    <mergeCell ref="A2:N2"/>
    <mergeCell ref="A15:N15"/>
    <mergeCell ref="A7:N7"/>
    <mergeCell ref="F4:G5"/>
    <mergeCell ref="I4:I5"/>
    <mergeCell ref="H4:H5"/>
    <mergeCell ref="D4:D5"/>
    <mergeCell ref="D3:G3"/>
    <mergeCell ref="L8:L10"/>
    <mergeCell ref="K8:K10"/>
    <mergeCell ref="M8:M10"/>
    <mergeCell ref="N8:N10"/>
    <mergeCell ref="K11:K13"/>
    <mergeCell ref="L11:L13"/>
    <mergeCell ref="B8:B10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7" fitToHeight="10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2026-05-28T10:30:45Z</dcterms:modified>
</cp:coreProperties>
</file>